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CF62EE00-E0EC-465A-8F1C-E2F4D2767EB1}" xr6:coauthVersionLast="47" xr6:coauthVersionMax="47" xr10:uidLastSave="{00000000-0000-0000-0000-000000000000}"/>
  <bookViews>
    <workbookView xWindow="-120" yWindow="-120" windowWidth="29040" windowHeight="15720" xr2:uid="{C1724464-3257-4A55-A865-9C55629C0A1D}"/>
  </bookViews>
  <sheets>
    <sheet name="1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9" i="1" l="1"/>
  <c r="C4" i="1"/>
  <c r="B4" i="1"/>
</calcChain>
</file>

<file path=xl/sharedStrings.xml><?xml version="1.0" encoding="utf-8"?>
<sst xmlns="http://schemas.openxmlformats.org/spreadsheetml/2006/main" count="51" uniqueCount="29">
  <si>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</si>
  <si>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</si>
  <si>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</si>
  <si>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</si>
  <si>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</si>
  <si>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</si>
  <si>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</si>
  <si>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ธนาคาร-นอกงปม.</t>
  </si>
  <si>
    <t>โรงเรียนนครราชสีมาปัญญานุกูล</t>
  </si>
  <si>
    <t>-</t>
  </si>
  <si>
    <t>เงินฝากไม่มีรายตัว</t>
  </si>
  <si>
    <t>2.สินทรัพย์โครงสร้างพื้นฐาน - ไม่ระบุฯ</t>
  </si>
  <si>
    <t>รหัสหน่วยเบิกจ่าย</t>
  </si>
  <si>
    <t>ชื่อหน่วยเบิกจ่าย</t>
  </si>
  <si>
    <t>ราคาทุน68</t>
  </si>
  <si>
    <t>ค่าเสื่อมราคาสะสม68</t>
  </si>
  <si>
    <t>มูลค่าสุทธิ68</t>
  </si>
  <si>
    <t xml:space="preserve">3.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</si>
  <si>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</si>
  <si>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</si>
  <si>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</si>
  <si>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</si>
  <si>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</si>
  <si>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</si>
  <si>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</si>
  <si>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</si>
  <si>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</si>
  <si>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อาคาร&amp;สิ่งป/สไม่ระบุ</t>
  </si>
  <si>
    <t>ส/ทพื้นฐาน ไม่ระบุฯ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</si>
</sst>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;\-* #,##0.00_-;_-* &quot;-&quot;??_-;_-@"/>
    <numFmt numFmtId="166" formatCode="#,##0.00;\(#,##0.00\)"/>
  </numFmts>
  <fonts count="10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1"/>
      <color indexed="8"/>
      <name val="Calibri"/>
      <family val="2"/>
      <charset val="22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EF2CB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8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6" fillId="0" borderId="3" xfId="1" applyFont="1" applyBorder="1"/>
    <xf numFmtId="0" fontId="6" fillId="0" borderId="4" xfId="1" applyFont="1" applyBorder="1"/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164" fontId="2" fillId="0" borderId="6" xfId="1" applyNumberFormat="1" applyFont="1" applyBorder="1" applyAlignment="1">
      <alignment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vertical="center"/>
    </xf>
    <xf numFmtId="49" fontId="3" fillId="0" borderId="6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vertical="center"/>
    </xf>
    <xf numFmtId="165" fontId="3" fillId="0" borderId="6" xfId="1" applyNumberFormat="1" applyFont="1" applyBorder="1" applyAlignment="1">
      <alignment vertical="center"/>
    </xf>
    <xf numFmtId="0" fontId="4" fillId="0" borderId="0" xfId="1" applyFont="1" applyAlignment="1">
      <alignment horizontal="right" vertical="center"/>
    </xf>
    <xf numFmtId="43" fontId="9" fillId="2" borderId="7" xfId="2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right"/>
    </xf>
    <xf numFmtId="0" fontId="3" fillId="2" borderId="7" xfId="1" applyFont="1" applyFill="1" applyBorder="1" applyAlignment="1">
      <alignment horizontal="center"/>
    </xf>
    <xf numFmtId="0" fontId="3" fillId="2" borderId="7" xfId="1" applyFont="1" applyFill="1" applyBorder="1"/>
    <xf numFmtId="166" fontId="3" fillId="2" borderId="7" xfId="3" applyNumberFormat="1" applyFont="1" applyFill="1" applyBorder="1"/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/>
    </xf>
    <xf numFmtId="0" fontId="6" fillId="2" borderId="3" xfId="1" applyFont="1" applyFill="1" applyBorder="1"/>
    <xf numFmtId="0" fontId="6" fillId="2" borderId="4" xfId="1" applyFont="1" applyFill="1" applyBorder="1"/>
    <xf numFmtId="0" fontId="6" fillId="2" borderId="5" xfId="1" applyFont="1" applyFill="1" applyBorder="1"/>
    <xf numFmtId="164" fontId="2" fillId="3" borderId="6" xfId="1" applyNumberFormat="1" applyFont="1" applyFill="1" applyBorder="1" applyAlignment="1">
      <alignment horizontal="center" vertical="center"/>
    </xf>
    <xf numFmtId="49" fontId="2" fillId="3" borderId="6" xfId="1" applyNumberFormat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3" fillId="0" borderId="6" xfId="1" applyFont="1" applyBorder="1"/>
    <xf numFmtId="164" fontId="3" fillId="0" borderId="6" xfId="1" applyNumberFormat="1" applyFont="1" applyBorder="1"/>
  </cellXfs>
  <cellStyles count="4">
    <cellStyle name="Comma 2 2" xfId="3" xr:uid="{E724B8E4-B11C-4DAC-ABF4-CA0CD4D99432}"/>
    <cellStyle name="Normal" xfId="0" builtinId="0"/>
    <cellStyle name="Normal 2 3 3" xfId="2" xr:uid="{74EFA06F-8B72-4143-BAE0-5D383B89184E}"/>
    <cellStyle name="Normal 3" xfId="1" xr:uid="{F3FC67D1-4B33-4AD1-B8FB-3DCF784BF8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AC795-2A5C-4795-908F-57BD8FC99621}">
  <sheetPr>
    <tabColor theme="5"/>
  </sheetPr>
  <dimension ref="A1:N27"/>
  <sheetViews>
    <sheetView tabSelected="1" workbookViewId="0">
      <selection activeCell="C27" sqref="C27"/>
    </sheetView>
  </sheetViews>
  <sheetFormatPr defaultColWidth="9" defaultRowHeight="21"/>
  <cols>
    <col min="1" max="1" width="9" style="2"/>
    <col min="2" max="2" width="15" style="2" bestFit="1" customWidth="1"/>
    <col min="3" max="3" width="37.75" style="2" customWidth="1"/>
    <col min="4" max="4" width="12.375" style="2" customWidth="1"/>
    <col min="5" max="5" width="19.25" style="2" customWidth="1"/>
    <col min="6" max="6" width="14" style="2" customWidth="1"/>
    <col min="7" max="7" width="14.875" style="2" customWidth="1"/>
    <col min="8" max="8" width="9.25" style="2" customWidth="1"/>
    <col min="9" max="9" width="13.5" style="2" customWidth="1"/>
    <col min="10" max="10" width="12" style="2" customWidth="1"/>
    <col min="11" max="11" width="11.25" style="2" customWidth="1"/>
    <col min="12" max="12" width="12" style="2" customWidth="1"/>
    <col min="13" max="13" width="11.75" style="2" customWidth="1"/>
    <col min="14" max="14" width="10.625" style="2" customWidth="1"/>
    <col min="15" max="16384" width="9" style="2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>
      <c r="B4" s="3">
        <f>B11</f>
        <v>2000400115</v>
      </c>
      <c r="C4" s="4" t="str">
        <f>C11</f>
        <v>โรงเรียนนครราชสีมาปัญญานุกูล</v>
      </c>
    </row>
    <row r="6" spans="1:14">
      <c r="A6" s="5" t="s">
        <v>2</v>
      </c>
      <c r="B6" s="5"/>
      <c r="C6" s="5"/>
    </row>
    <row r="7" spans="1:14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>
      <c r="B10" s="15">
        <v>1101020604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>
      <c r="B11" s="19">
        <v>2000400115</v>
      </c>
      <c r="C11" s="20" t="s">
        <v>8</v>
      </c>
      <c r="D11" s="21" t="s">
        <v>9</v>
      </c>
      <c r="E11" s="21" t="s">
        <v>9</v>
      </c>
      <c r="F11" s="21" t="s">
        <v>9</v>
      </c>
      <c r="G11" s="21" t="s">
        <v>9</v>
      </c>
      <c r="H11" s="21" t="s">
        <v>9</v>
      </c>
      <c r="I11" s="21" t="s">
        <v>9</v>
      </c>
      <c r="J11" s="21" t="s">
        <v>9</v>
      </c>
      <c r="K11" s="21" t="s">
        <v>9</v>
      </c>
      <c r="L11" s="21" t="s">
        <v>9</v>
      </c>
      <c r="M11" s="22">
        <v>7800</v>
      </c>
      <c r="N11" s="22">
        <v>7800</v>
      </c>
    </row>
    <row r="12" spans="1:14">
      <c r="B12" s="15">
        <v>1101030199</v>
      </c>
      <c r="C12" s="16" t="s">
        <v>10</v>
      </c>
      <c r="D12" s="20"/>
      <c r="E12" s="20"/>
      <c r="F12" s="20"/>
      <c r="G12" s="20"/>
      <c r="H12" s="20"/>
      <c r="I12" s="20"/>
      <c r="J12" s="20"/>
      <c r="K12" s="20"/>
      <c r="L12" s="20"/>
      <c r="M12" s="22"/>
      <c r="N12" s="22"/>
    </row>
    <row r="13" spans="1:14">
      <c r="B13" s="19">
        <v>2000400115</v>
      </c>
      <c r="C13" s="20" t="s">
        <v>8</v>
      </c>
      <c r="D13" s="21" t="s">
        <v>9</v>
      </c>
      <c r="E13" s="21" t="s">
        <v>9</v>
      </c>
      <c r="F13" s="21" t="s">
        <v>9</v>
      </c>
      <c r="G13" s="21" t="s">
        <v>9</v>
      </c>
      <c r="H13" s="21" t="s">
        <v>9</v>
      </c>
      <c r="I13" s="21" t="s">
        <v>9</v>
      </c>
      <c r="J13" s="21" t="s">
        <v>9</v>
      </c>
      <c r="K13" s="23">
        <v>238693.11</v>
      </c>
      <c r="L13" s="23">
        <v>238693.11</v>
      </c>
      <c r="M13" s="22">
        <v>238693.11</v>
      </c>
      <c r="N13" s="22">
        <v>238693.11</v>
      </c>
    </row>
    <row r="15" spans="1:14">
      <c r="A15" s="5" t="s">
        <v>11</v>
      </c>
      <c r="B15" s="5"/>
      <c r="C15" s="5"/>
    </row>
    <row r="16" spans="1:14">
      <c r="E16" s="8"/>
      <c r="F16" s="24" t="s">
        <v>3</v>
      </c>
    </row>
    <row r="17" spans="1:9">
      <c r="B17" s="25" t="s">
        <v>12</v>
      </c>
      <c r="C17" s="26" t="s">
        <v>13</v>
      </c>
      <c r="D17" s="26" t="s">
        <v>14</v>
      </c>
      <c r="E17" s="26" t="s">
        <v>15</v>
      </c>
      <c r="F17" s="26" t="s">
        <v>16</v>
      </c>
    </row>
    <row r="18" spans="1:9">
      <c r="B18" s="26"/>
      <c r="C18" s="26"/>
      <c r="D18" s="27">
        <v>1208070101</v>
      </c>
      <c r="E18" s="27">
        <v>1208070102</v>
      </c>
      <c r="F18" s="27"/>
    </row>
    <row r="19" spans="1:9">
      <c r="B19" s="28">
        <v>2000400115</v>
      </c>
      <c r="C19" s="29" t="s">
        <v>8</v>
      </c>
      <c r="D19" s="30">
        <v>389000</v>
      </c>
      <c r="E19" s="30">
        <v>0</v>
      </c>
      <c r="F19" s="30">
        <f t="shared" ref="F19" si="0">+D19+E19</f>
        <v>389000</v>
      </c>
    </row>
    <row r="21" spans="1:9">
      <c r="A21" s="5" t="s">
        <v>17</v>
      </c>
      <c r="B21" s="5"/>
      <c r="C21" s="5"/>
    </row>
    <row r="22" spans="1:9">
      <c r="B22" s="5" t="s">
        <v>18</v>
      </c>
    </row>
    <row r="23" spans="1:9">
      <c r="I23" s="24" t="s">
        <v>3</v>
      </c>
    </row>
    <row r="24" spans="1:9">
      <c r="B24" s="31" t="s">
        <v>19</v>
      </c>
      <c r="C24" s="31" t="s">
        <v>13</v>
      </c>
      <c r="D24" s="31" t="s">
        <v>20</v>
      </c>
      <c r="E24" s="32" t="s">
        <v>21</v>
      </c>
      <c r="F24" s="33"/>
      <c r="G24" s="33"/>
      <c r="H24" s="33"/>
      <c r="I24" s="34"/>
    </row>
    <row r="25" spans="1:9">
      <c r="B25" s="35"/>
      <c r="C25" s="35"/>
      <c r="D25" s="35"/>
      <c r="E25" s="36" t="s">
        <v>22</v>
      </c>
      <c r="F25" s="37" t="s">
        <v>23</v>
      </c>
      <c r="G25" s="36" t="s">
        <v>24</v>
      </c>
      <c r="H25" s="37" t="s">
        <v>25</v>
      </c>
      <c r="I25" s="38" t="s">
        <v>26</v>
      </c>
    </row>
    <row r="26" spans="1:9">
      <c r="B26" s="39">
        <v>2000400115</v>
      </c>
      <c r="C26" s="40" t="s">
        <v>8</v>
      </c>
      <c r="D26" s="41" t="s">
        <v>27</v>
      </c>
      <c r="E26" s="42">
        <v>39698846.170000002</v>
      </c>
      <c r="F26" s="42">
        <v>-16941395.379999999</v>
      </c>
      <c r="G26" s="42">
        <v>-16941395.379999999</v>
      </c>
      <c r="H26" s="42">
        <v>0</v>
      </c>
      <c r="I26" s="42">
        <v>22757450.790000003</v>
      </c>
    </row>
    <row r="27" spans="1:9">
      <c r="B27" s="39">
        <v>2000400115</v>
      </c>
      <c r="C27" s="40" t="s">
        <v>8</v>
      </c>
      <c r="D27" s="41" t="s">
        <v>28</v>
      </c>
      <c r="E27" s="42">
        <v>389000</v>
      </c>
      <c r="F27" s="42">
        <v>0</v>
      </c>
      <c r="G27" s="42">
        <v>0</v>
      </c>
      <c r="H27" s="42">
        <v>0</v>
      </c>
      <c r="I27" s="42">
        <v>389000</v>
      </c>
    </row>
  </sheetData>
  <mergeCells count="9">
    <mergeCell ref="A1:N1"/>
    <mergeCell ref="A2:N2"/>
    <mergeCell ref="B8:B9"/>
    <mergeCell ref="C8:C9"/>
    <mergeCell ref="D8:N8"/>
    <mergeCell ref="B24:B25"/>
    <mergeCell ref="C24:C25"/>
    <mergeCell ref="D24:D25"/>
    <mergeCell ref="E24:I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2026-05-22T12:00:29Z</dcterms:created>
  <dcterms:modified xsi:type="dcterms:W3CDTF">2026-05-22T12:00:32Z</dcterms:modified>
</cp:coreProperties>
</file>